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tapova\Desktop\Алина\Комитет экономического развития\Запрос по МП\2024\"/>
    </mc:Choice>
  </mc:AlternateContent>
  <bookViews>
    <workbookView xWindow="0" yWindow="0" windowWidth="16800" windowHeight="102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<sst xmlns="http://schemas.openxmlformats.org/spreadsheetml/2006/main" count="562" uniqueCount="101">
  <si>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</si>
  <si>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</si>
  <si>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</si>
  <si>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</si>
  <si>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</si>
  <si>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</si>
  <si>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</si>
  <si>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</si>
  <si>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</si>
  <si>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</si>
  <si>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</si>
  <si>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</si>
  <si>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</si>
  <si>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</si>
  <si>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</si>
  <si>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</si>
  <si>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</si>
  <si>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</si>
  <si>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</si>
  <si>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</si>
  <si>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</si>
  <si>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</si>
  <si>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</si>
  <si>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</si>
  <si>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</si>
  <si>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</si>
  <si>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</si>
  <si>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</si>
  <si>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</si>
  <si>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</si>
  <si>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</si>
  <si>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</si>
  <si>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</si>
  <si>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</si>
  <si>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</si>
  <si>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</si>
  <si>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</si>
  <si>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</si>
  <si>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</si>
  <si>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</si>
  <si>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</si>
  <si>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</si>
  <si>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</si>
  <si>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</si>
  <si>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</si>
  <si>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</si>
  <si>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</si>
  <si>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</si>
  <si>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</si>
  <si>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</si>
  <si>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</si>
  <si>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</si>
  <si>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</si>
  <si>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</si>
  <si>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</si>
  <si>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</si>
  <si>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</si>
  <si>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</si>
  <si>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</si>
  <si>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</si>
  <si>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Развитие культуры и туризма в муниципальном образовании «Вяземский район» Смоленской области</t>
  </si>
  <si>
    <t>Доля компьютеризированных библиотек в общем количестве библиотек, %</t>
  </si>
  <si>
    <t xml:space="preserve"> Доли представленных (во всех формах) зрителю музейных предметов в общем количестве музейных предметов основного фонда, %</t>
  </si>
  <si>
    <t>Удовлетворенность населения деятельностью учреждений культуры в культурно-досуговой сфере, %</t>
  </si>
  <si>
    <t>Количество обучающихся в учреждениях дополнительного образовани, чел.</t>
  </si>
  <si>
    <t>Увеличение объема туристского потока,%</t>
  </si>
  <si>
    <t>Количество детей,посещающих библиотеки, чел.</t>
  </si>
  <si>
    <t>Количество посетителей массовых мероприятий, чел.</t>
  </si>
  <si>
    <t>Число посетителей муниципальных музеев, чел.</t>
  </si>
  <si>
    <t>Количество выставок и экспозиций   в муниципальных музей, ед.</t>
  </si>
  <si>
    <t>Исполнение мероприятий муниципальной программы «Развитие культуры и туризма в муниципальном образовании «Вяземский район» Смоленской области»</t>
  </si>
  <si>
    <t>Исполнение мероприятий муниципальной программы «Развитие культуры и туризма в муниципальном образовании «Вяземский район» Смоленской области», %</t>
  </si>
  <si>
    <t>Уровень выполнения заявок на обслуживание муниципальных учреждений, в количестве подаваемых заявок, %</t>
  </si>
  <si>
    <t>Нарушение сроков предоставления форм бюджетной отчетности по всем обслуживаемым учреждениям в вышестоящие организации, %</t>
  </si>
  <si>
    <t>Доля преподавателей в муниципальных образовательных учреждениях культуры и искусства, имеющих 1-ю или высшую категорию, %</t>
  </si>
  <si>
    <t xml:space="preserve"> Количество приемав муниципальные образовательные учреждения сферы культуры и искусства, чел. </t>
  </si>
  <si>
    <t xml:space="preserve"> Количество концертов собственных коллективов культурно-досуговых учреждений, ед.</t>
  </si>
  <si>
    <t xml:space="preserve"> Количество  посещений культурно-досуговых  мероприятий, чел.</t>
  </si>
  <si>
    <t>Творческие люди</t>
  </si>
  <si>
    <t>Количество лучших сельских учреждений культуры, которым предоставленна поддержка, шт</t>
  </si>
  <si>
    <t>Развитие музейной деятельности</t>
  </si>
  <si>
    <t>Число посетителей муниципального музея, чел.</t>
  </si>
  <si>
    <t>Количество выставок и экспозиций  в муниципальном музее, ед</t>
  </si>
  <si>
    <t>Развитие библиотечного обслуживания</t>
  </si>
  <si>
    <t xml:space="preserve">Количество   обращений удаленных пользователей , чел. </t>
  </si>
  <si>
    <t>Развитие образования в сфере культуры и искусства</t>
  </si>
  <si>
    <t xml:space="preserve">Количество приема детей в муниципальные образовательные учреждения культуры и искусства, чел. 
</t>
  </si>
  <si>
    <t xml:space="preserve"> Доля преподавателей в муниципальных образовательных учреждениях культуры
и искусства, имеющих 1-ю и высшую категории, %
</t>
  </si>
  <si>
    <t>Развитие культурно-досугового обслуживания населения»</t>
  </si>
  <si>
    <t xml:space="preserve">Количество  посетителей культурно-досуговых  мероприятий, чел. </t>
  </si>
  <si>
    <t xml:space="preserve"> Количество  проведенных  семинаров, мастер-классов, творческих лабораторий, ед.</t>
  </si>
  <si>
    <t>КоКоличество концертов собственных коллективов культурно-досуговых  учреждений , ед.</t>
  </si>
  <si>
    <t>Организация деятельности муниципального казенного учреждения «Централизованная бухгалтерия учреждений культуры и спорта</t>
  </si>
  <si>
    <t>Нарушение сроков предоставления форм бюджетной отчетности по всем обслуживаемым учреждениям в вышестоящие организации, ед.</t>
  </si>
  <si>
    <t>Организация деятельности по обслуживанию муниципальных учреждений</t>
  </si>
  <si>
    <t>Сводная оценка качества обслуживания учреждений, %</t>
  </si>
  <si>
    <t>Обеспечение организационных условий для реализации муниципальной программы</t>
  </si>
  <si>
    <t>Развитие туризма</t>
  </si>
  <si>
    <t xml:space="preserve">Количество международных, всероссийских, межрегиональных, региональных туристских выставок, форумов, конференций, круглых столов в которых принял участие Вяземский район Смоленской области, ед. </t>
  </si>
  <si>
    <t xml:space="preserve"> Количество мастеров народных художественных промыслов участников выставок-ярмарок, чел.</t>
  </si>
  <si>
    <t xml:space="preserve"> Увеличение объема электронного каталога,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</si>
</sst>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232" sqref="C232:L232"/>
    </sheetView>
  </sheetViews>
  <sheetFormatPr defaultColWidth="9.109375" defaultRowHeight="14.4" x14ac:dyDescent="0.3"/>
  <cols>
    <col min="1" max="1" width="9.109375" style="2"/>
    <col min="2" max="2" width="16" style="2" customWidth="1"/>
    <col min="3" max="4" width="9.109375" style="2"/>
    <col min="5" max="6" width="15.6640625" style="2" customWidth="1"/>
    <col min="7" max="16384" width="9.109375" style="2"/>
  </cols>
  <sheetData>
    <row r="1" spans="2:16" x14ac:dyDescent="0.3">
      <c r="F1" s="30" t="s">
        <v>58</v>
      </c>
    </row>
    <row r="3" spans="2:16" x14ac:dyDescent="0.3">
      <c r="B3" s="1" t="s">
        <v>34</v>
      </c>
    </row>
    <row r="4" spans="2:16" ht="30" customHeight="1" x14ac:dyDescent="0.3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3">
      <c r="B5" s="13" t="s">
        <v>59</v>
      </c>
      <c r="F5" s="17">
        <v>319567.40000000002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9</v>
      </c>
      <c r="N5" s="2" t="s">
        <v>57</v>
      </c>
    </row>
    <row r="6" spans="2:16" ht="15" thickBot="1" x14ac:dyDescent="0.35">
      <c r="B6" s="1"/>
      <c r="M6" s="16">
        <f>0.5*G14+0.5*O6</f>
        <v>0.96534079567408937</v>
      </c>
      <c r="O6" s="7">
        <f>SUM(O65:O792)</f>
        <v>0.94130659134817862</v>
      </c>
      <c r="P6" s="2" t="s">
        <v>10</v>
      </c>
    </row>
    <row r="7" spans="2:16" ht="15" thickBot="1" x14ac:dyDescent="0.35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3">
      <c r="B8" s="1"/>
    </row>
    <row r="9" spans="2:16" x14ac:dyDescent="0.3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3">
      <c r="B10" s="1"/>
    </row>
    <row r="11" spans="2:16" x14ac:dyDescent="0.3">
      <c r="B11" s="23" t="s">
        <v>18</v>
      </c>
      <c r="C11" s="24"/>
      <c r="D11" s="24"/>
      <c r="E11" s="24"/>
      <c r="F11" s="24"/>
    </row>
    <row r="12" spans="2:16" x14ac:dyDescent="0.3">
      <c r="B12" s="1"/>
    </row>
    <row r="13" spans="2:16" x14ac:dyDescent="0.3">
      <c r="B13" s="1"/>
    </row>
    <row r="14" spans="2:16" x14ac:dyDescent="0.3">
      <c r="B14" s="1"/>
      <c r="E14" s="3" t="s">
        <v>0</v>
      </c>
      <c r="F14" s="3" t="s">
        <v>1</v>
      </c>
      <c r="G14" s="7">
        <f>SUM(G16:G60)/COUNT(G16:G60)</f>
        <v>0.989375</v>
      </c>
    </row>
    <row r="15" spans="2:16" x14ac:dyDescent="0.3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3">
      <c r="B16" s="4"/>
      <c r="D16" s="2" t="s">
        <v>7</v>
      </c>
      <c r="E16" s="18">
        <v>88</v>
      </c>
      <c r="F16" s="18">
        <v>88</v>
      </c>
      <c r="G16" s="5">
        <f>IF(E16="","",IF(F16/E16&gt;1,1,F16/E16))</f>
        <v>1</v>
      </c>
    </row>
    <row r="17" spans="2:12" x14ac:dyDescent="0.3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3">
      <c r="B18" s="4"/>
      <c r="D18" s="2" t="s">
        <v>7</v>
      </c>
      <c r="E18" s="18">
        <v>7.2</v>
      </c>
      <c r="F18" s="18">
        <v>7.5</v>
      </c>
      <c r="G18" s="5">
        <f>IF(E18="","",IF(F18/E18&gt;1,1,F18/E18))</f>
        <v>1</v>
      </c>
    </row>
    <row r="19" spans="2:12" x14ac:dyDescent="0.3">
      <c r="B19" s="4" t="s">
        <v>5</v>
      </c>
      <c r="C19" s="33" t="s">
        <v>63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3">
      <c r="B20" s="4"/>
      <c r="D20" s="2" t="s">
        <v>7</v>
      </c>
      <c r="E20" s="18">
        <v>65</v>
      </c>
      <c r="F20" s="18">
        <v>70</v>
      </c>
      <c r="G20" s="5">
        <f>IF(E20="","",IF(F20/E20&gt;1,1,F20/E20))</f>
        <v>1</v>
      </c>
    </row>
    <row r="21" spans="2:12" x14ac:dyDescent="0.3">
      <c r="B21" s="4" t="s">
        <v>6</v>
      </c>
      <c r="C21" s="33" t="s">
        <v>64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3">
      <c r="B22" s="4"/>
      <c r="D22" s="2" t="s">
        <v>7</v>
      </c>
      <c r="E22" s="18">
        <v>1000</v>
      </c>
      <c r="F22" s="18">
        <v>830</v>
      </c>
      <c r="G22" s="5">
        <f>IF(E22="","",IF(F22/E22&gt;1,1,F22/E22))</f>
        <v>0.83</v>
      </c>
    </row>
    <row r="23" spans="2:12" x14ac:dyDescent="0.3">
      <c r="B23" s="4" t="s">
        <v>8</v>
      </c>
      <c r="C23" s="33" t="s">
        <v>65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3">
      <c r="B24" s="4"/>
      <c r="D24" s="2" t="s">
        <v>7</v>
      </c>
      <c r="E24" s="18">
        <v>2</v>
      </c>
      <c r="F24" s="18">
        <v>2</v>
      </c>
      <c r="G24" s="5">
        <f>IF(E24="","",IF(F24/E24&gt;1,1,F24/E24))</f>
        <v>1</v>
      </c>
    </row>
    <row r="25" spans="2:12" x14ac:dyDescent="0.3">
      <c r="B25" s="4" t="s">
        <v>13</v>
      </c>
      <c r="C25" s="33" t="s">
        <v>66</v>
      </c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3">
      <c r="B26" s="4"/>
      <c r="D26" s="2" t="s">
        <v>7</v>
      </c>
      <c r="E26" s="18">
        <v>8965</v>
      </c>
      <c r="F26" s="18">
        <v>9224</v>
      </c>
      <c r="G26" s="5">
        <f>IF(E26="","",IF(F26/E26&gt;1,1,F26/E26))</f>
        <v>1</v>
      </c>
    </row>
    <row r="27" spans="2:12" x14ac:dyDescent="0.3">
      <c r="B27" s="4" t="s">
        <v>14</v>
      </c>
      <c r="C27" s="33" t="s">
        <v>67</v>
      </c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3">
      <c r="B28" s="4"/>
      <c r="D28" s="2" t="s">
        <v>7</v>
      </c>
      <c r="E28" s="18">
        <v>60000</v>
      </c>
      <c r="F28" s="18">
        <v>75105</v>
      </c>
      <c r="G28" s="5">
        <f>IF(E28="","",IF(F28/E28&gt;1,1,F28/E28))</f>
        <v>1</v>
      </c>
    </row>
    <row r="29" spans="2:12" x14ac:dyDescent="0.3">
      <c r="B29" s="4" t="s">
        <v>15</v>
      </c>
      <c r="C29" s="33" t="s">
        <v>68</v>
      </c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3">
      <c r="B30" s="4"/>
      <c r="D30" s="2" t="s">
        <v>7</v>
      </c>
      <c r="E30" s="18">
        <v>18000</v>
      </c>
      <c r="F30" s="18">
        <v>22100</v>
      </c>
      <c r="G30" s="5">
        <f>IF(E30="","",IF(F30/E30&gt;1,1,F30/E30))</f>
        <v>1</v>
      </c>
    </row>
    <row r="31" spans="2:12" x14ac:dyDescent="0.3">
      <c r="B31" s="4" t="s">
        <v>16</v>
      </c>
      <c r="C31" s="33" t="s">
        <v>69</v>
      </c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3">
      <c r="B32" s="4"/>
      <c r="D32" s="2" t="s">
        <v>7</v>
      </c>
      <c r="E32" s="18">
        <v>14</v>
      </c>
      <c r="F32" s="18">
        <v>14</v>
      </c>
      <c r="G32" s="5">
        <f>IF(E32="","",IF(F32/E32&gt;1,1,F32/E32))</f>
        <v>1</v>
      </c>
    </row>
    <row r="33" spans="2:12" x14ac:dyDescent="0.3">
      <c r="B33" s="4" t="s">
        <v>17</v>
      </c>
      <c r="C33" s="33" t="s">
        <v>77</v>
      </c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3">
      <c r="B34" s="4"/>
      <c r="D34" s="2" t="s">
        <v>7</v>
      </c>
      <c r="E34" s="18">
        <v>840000</v>
      </c>
      <c r="F34" s="21">
        <v>890000</v>
      </c>
      <c r="G34" s="5">
        <f>IF(E34="","",IF(F34/E34&gt;1,1,F34/E34))</f>
        <v>1</v>
      </c>
    </row>
    <row r="35" spans="2:12" x14ac:dyDescent="0.3">
      <c r="B35" s="4" t="s">
        <v>19</v>
      </c>
      <c r="C35" s="33" t="s">
        <v>76</v>
      </c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3">
      <c r="B36" s="4"/>
      <c r="D36" s="2" t="s">
        <v>7</v>
      </c>
      <c r="E36" s="18">
        <v>20</v>
      </c>
      <c r="F36" s="18">
        <v>22</v>
      </c>
      <c r="G36" s="5">
        <f>IF(E36="","",IF(F36/E36&gt;1,1,F36/E36))</f>
        <v>1</v>
      </c>
    </row>
    <row r="37" spans="2:12" x14ac:dyDescent="0.3">
      <c r="B37" s="4" t="s">
        <v>20</v>
      </c>
      <c r="C37" s="33" t="s">
        <v>75</v>
      </c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3">
      <c r="B38" s="4"/>
      <c r="D38" s="2" t="s">
        <v>7</v>
      </c>
      <c r="E38" s="18">
        <v>260</v>
      </c>
      <c r="F38" s="18">
        <v>263</v>
      </c>
      <c r="G38" s="5">
        <f>IF(E38="","",IF(F38/E38&gt;1,1,F38/E38))</f>
        <v>1</v>
      </c>
    </row>
    <row r="39" spans="2:12" x14ac:dyDescent="0.3">
      <c r="B39" s="4" t="s">
        <v>21</v>
      </c>
      <c r="C39" s="33" t="s">
        <v>74</v>
      </c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3">
      <c r="B40" s="4"/>
      <c r="D40" s="2" t="s">
        <v>7</v>
      </c>
      <c r="E40" s="18">
        <v>73</v>
      </c>
      <c r="F40" s="18">
        <v>74</v>
      </c>
      <c r="G40" s="5">
        <f>IF(E40="","",IF(F40/E40&gt;1,1,F40/E40))</f>
        <v>1</v>
      </c>
    </row>
    <row r="41" spans="2:12" x14ac:dyDescent="0.3">
      <c r="B41" s="4" t="s">
        <v>22</v>
      </c>
      <c r="C41" s="33" t="s">
        <v>73</v>
      </c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3">
      <c r="B42" s="4"/>
      <c r="D42" s="2" t="s">
        <v>7</v>
      </c>
      <c r="E42" s="18">
        <v>1E-3</v>
      </c>
      <c r="F42" s="18">
        <v>1E-3</v>
      </c>
      <c r="G42" s="5">
        <f>IF(E42="","",IF(F42/E42&gt;1,1,F42/E42))</f>
        <v>1</v>
      </c>
    </row>
    <row r="43" spans="2:12" x14ac:dyDescent="0.3">
      <c r="B43" s="4" t="s">
        <v>23</v>
      </c>
      <c r="C43" s="33" t="s">
        <v>72</v>
      </c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3">
      <c r="B44" s="4"/>
      <c r="D44" s="2" t="s">
        <v>7</v>
      </c>
      <c r="E44" s="18">
        <v>100</v>
      </c>
      <c r="F44" s="18">
        <v>100</v>
      </c>
      <c r="G44" s="5">
        <f>IF(E44="","",IF(F44/E44&gt;1,1,F44/E44))</f>
        <v>1</v>
      </c>
    </row>
    <row r="45" spans="2:12" x14ac:dyDescent="0.3">
      <c r="B45" s="4" t="s">
        <v>26</v>
      </c>
      <c r="C45" s="33" t="s">
        <v>71</v>
      </c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3">
      <c r="B46" s="4"/>
      <c r="D46" s="2" t="s">
        <v>7</v>
      </c>
      <c r="E46" s="18">
        <v>100</v>
      </c>
      <c r="F46" s="18">
        <v>100</v>
      </c>
      <c r="G46" s="5">
        <f>IF(E46="","",IF(F46/E46&gt;1,1,F46/E46))</f>
        <v>1</v>
      </c>
    </row>
    <row r="47" spans="2:12" x14ac:dyDescent="0.3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3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3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3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3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3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3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3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3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3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3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3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3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3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3">
      <c r="B61" s="1"/>
    </row>
    <row r="62" spans="2:14" x14ac:dyDescent="0.3">
      <c r="B62" s="11" t="s">
        <v>35</v>
      </c>
      <c r="C62" s="12"/>
      <c r="D62" s="12"/>
      <c r="E62" s="12"/>
      <c r="F62" s="12"/>
    </row>
    <row r="63" spans="2:14" x14ac:dyDescent="0.3">
      <c r="B63" s="1" t="s">
        <v>36</v>
      </c>
    </row>
    <row r="64" spans="2:14" ht="30.75" customHeight="1" x14ac:dyDescent="0.3">
      <c r="B64" s="34" t="s">
        <v>78</v>
      </c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1</v>
      </c>
      <c r="N64" s="2" t="s">
        <v>11</v>
      </c>
    </row>
    <row r="65" spans="2:15" ht="15" customHeight="1" x14ac:dyDescent="0.3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3.8082733094802536E-4</v>
      </c>
      <c r="N65" s="2" t="s">
        <v>12</v>
      </c>
      <c r="O65" s="5">
        <f>IF(M64=1,G78*M65,"")</f>
        <v>3.8082733094802536E-4</v>
      </c>
    </row>
    <row r="66" spans="2:15" ht="15" customHeight="1" x14ac:dyDescent="0.3">
      <c r="B66" s="8" t="s">
        <v>42</v>
      </c>
      <c r="C66" s="3"/>
      <c r="D66" s="3"/>
      <c r="E66" s="17">
        <v>121.7</v>
      </c>
      <c r="F66" s="17">
        <v>121.7</v>
      </c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3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 x14ac:dyDescent="0.3">
      <c r="B68" s="4" t="s">
        <v>3</v>
      </c>
      <c r="C68" s="33" t="s">
        <v>79</v>
      </c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3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 x14ac:dyDescent="0.3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3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3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3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3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3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3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3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3">
      <c r="B78" s="4"/>
      <c r="G78" s="9">
        <f>IF(G67="","",IF(G67/G66&gt;1,1,G67/G66))</f>
        <v>1</v>
      </c>
      <c r="H78" s="2" t="s">
        <v>10</v>
      </c>
    </row>
    <row r="79" spans="2:15" x14ac:dyDescent="0.3">
      <c r="B79" s="1" t="s">
        <v>37</v>
      </c>
    </row>
    <row r="80" spans="2:15" ht="30.7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3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3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3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3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3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3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3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3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3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3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3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3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3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3">
      <c r="G94" s="9" t="str">
        <f>IF(G83="","",IF(G83/G82&gt;1,1,G83/G82))</f>
        <v/>
      </c>
      <c r="H94" s="2" t="s">
        <v>10</v>
      </c>
    </row>
    <row r="95" spans="2:15" x14ac:dyDescent="0.3">
      <c r="B95" s="1" t="s">
        <v>38</v>
      </c>
    </row>
    <row r="96" spans="2:15" ht="30.75" customHeight="1" x14ac:dyDescent="0.3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3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3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3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3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3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3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3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3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3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3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3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3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3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3">
      <c r="G110" s="9" t="str">
        <f>IF(G99="","",IF(G99/G98&gt;1,1,G99/G98))</f>
        <v/>
      </c>
      <c r="H110" s="2" t="s">
        <v>10</v>
      </c>
    </row>
    <row r="111" spans="2:15" x14ac:dyDescent="0.3">
      <c r="B111" s="1" t="s">
        <v>39</v>
      </c>
    </row>
    <row r="112" spans="2:15" ht="30.75" customHeight="1" x14ac:dyDescent="0.3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3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3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3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3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3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3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3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3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3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3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3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3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3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3">
      <c r="G126" s="9" t="str">
        <f>IF(G115="","",IF(G115/G114&gt;1,1,G115/G114))</f>
        <v/>
      </c>
      <c r="H126" s="2" t="s">
        <v>10</v>
      </c>
    </row>
    <row r="127" spans="2:15" x14ac:dyDescent="0.3">
      <c r="B127" s="1" t="s">
        <v>40</v>
      </c>
    </row>
    <row r="128" spans="2:15" ht="30.75" customHeight="1" x14ac:dyDescent="0.3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3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3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3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3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3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3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3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3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3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3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3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3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3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3">
      <c r="G142" s="9" t="str">
        <f>IF(G131="","",IF(G131/G130&gt;1,1,G131/G130))</f>
        <v/>
      </c>
      <c r="H142" s="2" t="s">
        <v>10</v>
      </c>
    </row>
    <row r="144" spans="2:15" x14ac:dyDescent="0.3">
      <c r="B144" s="11" t="s">
        <v>41</v>
      </c>
      <c r="C144" s="12"/>
      <c r="D144" s="12"/>
      <c r="E144" s="12"/>
      <c r="F144" s="12"/>
    </row>
    <row r="146" spans="2:15" x14ac:dyDescent="0.3">
      <c r="B146" s="1" t="s">
        <v>46</v>
      </c>
    </row>
    <row r="147" spans="2:15" x14ac:dyDescent="0.3">
      <c r="B147" s="34" t="s">
        <v>80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3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1.9476955409093666E-2</v>
      </c>
      <c r="N148" s="2" t="s">
        <v>12</v>
      </c>
      <c r="O148" s="5">
        <f>IF(M147=1,G171*M148,"")</f>
        <v>1.9476955409093666E-2</v>
      </c>
    </row>
    <row r="149" spans="2:15" x14ac:dyDescent="0.3">
      <c r="B149" s="14" t="s">
        <v>44</v>
      </c>
      <c r="C149" s="3"/>
      <c r="D149" s="3"/>
      <c r="E149" s="17">
        <v>6245.8</v>
      </c>
      <c r="F149" s="17">
        <v>6224.2</v>
      </c>
      <c r="G149" s="6">
        <f>IF(E149=0,1,IF(F149=0,0.0001,F149/E149))</f>
        <v>0.99654167600627619</v>
      </c>
      <c r="H149" s="3" t="s">
        <v>2</v>
      </c>
      <c r="I149" s="3"/>
      <c r="J149" s="3"/>
      <c r="K149" s="3"/>
      <c r="L149" s="3"/>
    </row>
    <row r="150" spans="2:15" x14ac:dyDescent="0.3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3">
      <c r="B151" s="4" t="s">
        <v>3</v>
      </c>
      <c r="C151" s="34" t="s">
        <v>81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3">
      <c r="B152" s="4"/>
      <c r="D152" s="2" t="s">
        <v>7</v>
      </c>
      <c r="E152" s="18">
        <v>18300</v>
      </c>
      <c r="F152" s="22">
        <v>22100</v>
      </c>
      <c r="G152" s="5">
        <f>IF(E152="","",F152/E152)</f>
        <v>1.2076502732240437</v>
      </c>
    </row>
    <row r="153" spans="2:15" x14ac:dyDescent="0.3">
      <c r="B153" s="4" t="s">
        <v>4</v>
      </c>
      <c r="C153" s="34" t="s">
        <v>82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3">
      <c r="B154" s="4"/>
      <c r="D154" s="2" t="s">
        <v>7</v>
      </c>
      <c r="E154" s="18">
        <v>14</v>
      </c>
      <c r="F154" s="18">
        <v>15</v>
      </c>
      <c r="G154" s="5">
        <f>IF(E154="","",F154/E154)</f>
        <v>1.0714285714285714</v>
      </c>
    </row>
    <row r="155" spans="2:15" x14ac:dyDescent="0.3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3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3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3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3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3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3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3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3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3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3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3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3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3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3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3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3">
      <c r="G171" s="9">
        <f>IF(G150="","",IF(G150/G149&gt;1,1,G150/G149))</f>
        <v>1</v>
      </c>
      <c r="H171" s="2" t="s">
        <v>10</v>
      </c>
    </row>
    <row r="173" spans="2:15" x14ac:dyDescent="0.3">
      <c r="B173" s="1" t="s">
        <v>56</v>
      </c>
    </row>
    <row r="174" spans="2:15" x14ac:dyDescent="0.3">
      <c r="B174" s="34" t="s">
        <v>83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3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0.11747850375226009</v>
      </c>
      <c r="N175" s="2" t="s">
        <v>12</v>
      </c>
      <c r="O175" s="5">
        <f>IF(M174=1,G198*M175,"")</f>
        <v>5.8785095100438903E-2</v>
      </c>
    </row>
    <row r="176" spans="2:15" x14ac:dyDescent="0.3">
      <c r="B176" s="14" t="s">
        <v>44</v>
      </c>
      <c r="C176" s="3"/>
      <c r="D176" s="3"/>
      <c r="E176" s="17">
        <v>37571.599999999999</v>
      </c>
      <c r="F176" s="17">
        <v>37542.300000000003</v>
      </c>
      <c r="G176" s="6">
        <f>IF(E176=0,1,IF(F176=0,0.0001,F176/E176))</f>
        <v>0.99922015564948008</v>
      </c>
      <c r="H176" s="3" t="s">
        <v>2</v>
      </c>
      <c r="I176" s="3"/>
      <c r="J176" s="3"/>
      <c r="K176" s="3"/>
      <c r="L176" s="3"/>
    </row>
    <row r="177" spans="2:12" x14ac:dyDescent="0.3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0.5</v>
      </c>
      <c r="H177" s="2" t="s">
        <v>9</v>
      </c>
    </row>
    <row r="178" spans="2:12" x14ac:dyDescent="0.3">
      <c r="B178" s="4" t="s">
        <v>3</v>
      </c>
      <c r="C178" s="34" t="s">
        <v>84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3">
      <c r="B179" s="4"/>
      <c r="D179" s="2" t="s">
        <v>7</v>
      </c>
      <c r="E179" s="18">
        <v>581200</v>
      </c>
      <c r="F179" s="18">
        <v>471140</v>
      </c>
      <c r="G179" s="5">
        <f>IF(E179="","",F179/E179)</f>
        <v>0.81063317274604263</v>
      </c>
    </row>
    <row r="180" spans="2:12" x14ac:dyDescent="0.3">
      <c r="B180" s="4" t="s">
        <v>4</v>
      </c>
      <c r="C180" s="34" t="s">
        <v>100</v>
      </c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3">
      <c r="B181" s="4"/>
      <c r="D181" s="2" t="s">
        <v>7</v>
      </c>
      <c r="E181" s="18">
        <v>30500</v>
      </c>
      <c r="F181" s="18">
        <v>43451</v>
      </c>
      <c r="G181" s="5">
        <f>IF(E181="","",F181/E181)</f>
        <v>1.4246229508196722</v>
      </c>
    </row>
    <row r="182" spans="2:12" x14ac:dyDescent="0.3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3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3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3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3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3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3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3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3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3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3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3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3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3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3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3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3">
      <c r="G198" s="9">
        <f>IF(G177="","",IF(G177/G176&gt;1,1,G177/G176))</f>
        <v>0.50039022649118459</v>
      </c>
      <c r="H198" s="2" t="s">
        <v>10</v>
      </c>
    </row>
    <row r="200" spans="2:15" x14ac:dyDescent="0.3">
      <c r="B200" s="1" t="s">
        <v>55</v>
      </c>
    </row>
    <row r="201" spans="2:15" x14ac:dyDescent="0.3">
      <c r="B201" s="34" t="s">
        <v>85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3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0.1507281406050805</v>
      </c>
      <c r="N202" s="2" t="s">
        <v>12</v>
      </c>
      <c r="O202" s="5">
        <f>IF(M201=1,G225*M202,"")</f>
        <v>0.1507281406050805</v>
      </c>
    </row>
    <row r="203" spans="2:15" x14ac:dyDescent="0.3">
      <c r="B203" s="14" t="s">
        <v>44</v>
      </c>
      <c r="C203" s="3"/>
      <c r="D203" s="3"/>
      <c r="E203" s="17">
        <v>48167.8</v>
      </c>
      <c r="F203" s="17">
        <v>48167.8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3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3">
      <c r="B205" s="4" t="s">
        <v>3</v>
      </c>
      <c r="C205" s="34" t="s">
        <v>86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3">
      <c r="B206" s="4"/>
      <c r="D206" s="2" t="s">
        <v>7</v>
      </c>
      <c r="E206" s="18">
        <v>260</v>
      </c>
      <c r="F206" s="18">
        <v>263</v>
      </c>
      <c r="G206" s="5">
        <f>IF(E206="","",F206/E206)</f>
        <v>1.0115384615384615</v>
      </c>
    </row>
    <row r="207" spans="2:15" x14ac:dyDescent="0.3">
      <c r="B207" s="4" t="s">
        <v>4</v>
      </c>
      <c r="C207" s="34" t="s">
        <v>87</v>
      </c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3">
      <c r="B208" s="4"/>
      <c r="D208" s="2" t="s">
        <v>7</v>
      </c>
      <c r="E208" s="18">
        <v>73</v>
      </c>
      <c r="F208" s="18">
        <v>74</v>
      </c>
      <c r="G208" s="5">
        <f>IF(E208="","",F208/E208)</f>
        <v>1.0136986301369864</v>
      </c>
    </row>
    <row r="209" spans="2:12" x14ac:dyDescent="0.3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3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3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3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3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3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3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3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3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3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3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3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3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3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3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3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3">
      <c r="G225" s="9">
        <f>IF(G204="","",IF(G204/G203&gt;1,1,G204/G203))</f>
        <v>1</v>
      </c>
      <c r="H225" s="2" t="s">
        <v>10</v>
      </c>
    </row>
    <row r="227" spans="2:15" x14ac:dyDescent="0.3">
      <c r="B227" s="1" t="s">
        <v>54</v>
      </c>
    </row>
    <row r="228" spans="2:15" x14ac:dyDescent="0.3">
      <c r="B228" s="34" t="s">
        <v>88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3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0.56295448158979911</v>
      </c>
      <c r="N229" s="2" t="s">
        <v>12</v>
      </c>
      <c r="O229" s="5">
        <f>IF(M228=1,G252*M229,"")</f>
        <v>0.56295448158979911</v>
      </c>
    </row>
    <row r="230" spans="2:15" x14ac:dyDescent="0.3">
      <c r="B230" s="14" t="s">
        <v>44</v>
      </c>
      <c r="C230" s="3"/>
      <c r="D230" s="3"/>
      <c r="E230" s="17">
        <v>179989.7</v>
      </c>
      <c r="F230" s="17">
        <v>179901.9</v>
      </c>
      <c r="G230" s="6">
        <f>IF(E230=0,1,IF(F230=0,0.0001,F230/E230))</f>
        <v>0.99951219430889648</v>
      </c>
      <c r="H230" s="3" t="s">
        <v>2</v>
      </c>
      <c r="I230" s="3"/>
      <c r="J230" s="3"/>
      <c r="K230" s="3"/>
      <c r="L230" s="3"/>
    </row>
    <row r="231" spans="2:15" x14ac:dyDescent="0.3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3">
      <c r="B232" s="4" t="s">
        <v>3</v>
      </c>
      <c r="C232" s="34" t="s">
        <v>89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3">
      <c r="B233" s="4"/>
      <c r="D233" s="2" t="s">
        <v>7</v>
      </c>
      <c r="E233" s="18">
        <v>840200</v>
      </c>
      <c r="F233" s="18">
        <v>900780</v>
      </c>
      <c r="G233" s="5">
        <f>IF(E233="","",F233/E233)</f>
        <v>1.0721018805046418</v>
      </c>
    </row>
    <row r="234" spans="2:15" x14ac:dyDescent="0.3">
      <c r="B234" s="4" t="s">
        <v>4</v>
      </c>
      <c r="C234" s="34" t="s">
        <v>90</v>
      </c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3">
      <c r="B235" s="4"/>
      <c r="D235" s="2" t="s">
        <v>7</v>
      </c>
      <c r="E235" s="18">
        <v>12</v>
      </c>
      <c r="F235" s="21">
        <v>12</v>
      </c>
      <c r="G235" s="5">
        <f>IF(E235="","",F235/E235)</f>
        <v>1</v>
      </c>
    </row>
    <row r="236" spans="2:15" x14ac:dyDescent="0.3">
      <c r="B236" s="4" t="s">
        <v>5</v>
      </c>
      <c r="C236" s="34" t="s">
        <v>91</v>
      </c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3">
      <c r="B237" s="4"/>
      <c r="D237" s="2" t="s">
        <v>7</v>
      </c>
      <c r="E237" s="18">
        <v>22</v>
      </c>
      <c r="F237" s="18">
        <v>23</v>
      </c>
      <c r="G237" s="5">
        <f>IF(E237="","",F237/E237)</f>
        <v>1.0454545454545454</v>
      </c>
    </row>
    <row r="238" spans="2:15" x14ac:dyDescent="0.3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3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3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3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3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3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3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3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3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3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3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3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3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3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3">
      <c r="G252" s="9">
        <f>IF(G231="","",IF(G231/G230&gt;1,1,G231/G230))</f>
        <v>1</v>
      </c>
      <c r="H252" s="2" t="s">
        <v>10</v>
      </c>
    </row>
    <row r="254" spans="2:15" x14ac:dyDescent="0.3">
      <c r="B254" s="1" t="s">
        <v>53</v>
      </c>
    </row>
    <row r="255" spans="2:15" x14ac:dyDescent="0.3">
      <c r="B255" s="34" t="s">
        <v>92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 x14ac:dyDescent="0.3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2.9687321047140603E-2</v>
      </c>
      <c r="N256" s="2" t="s">
        <v>12</v>
      </c>
      <c r="O256" s="5">
        <f>IF(M255=1,G279*M256,"")</f>
        <v>2.9687321047140603E-2</v>
      </c>
    </row>
    <row r="257" spans="2:12" x14ac:dyDescent="0.3">
      <c r="B257" s="14" t="s">
        <v>44</v>
      </c>
      <c r="C257" s="3"/>
      <c r="D257" s="3"/>
      <c r="E257" s="17">
        <v>9512.6</v>
      </c>
      <c r="F257" s="17">
        <v>9487.1</v>
      </c>
      <c r="G257" s="6">
        <f>IF(E257=0,1,IF(F257=0,0.0001,F257/E257))</f>
        <v>0.99731934486891072</v>
      </c>
      <c r="H257" s="3" t="s">
        <v>2</v>
      </c>
      <c r="I257" s="3"/>
      <c r="J257" s="3"/>
      <c r="K257" s="3"/>
      <c r="L257" s="3"/>
    </row>
    <row r="258" spans="2:12" x14ac:dyDescent="0.3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 x14ac:dyDescent="0.3">
      <c r="B259" s="4" t="s">
        <v>3</v>
      </c>
      <c r="C259" s="34" t="s">
        <v>93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3">
      <c r="B260" s="4"/>
      <c r="D260" s="2" t="s">
        <v>7</v>
      </c>
      <c r="E260" s="18">
        <v>1E-4</v>
      </c>
      <c r="F260" s="18">
        <v>1E-4</v>
      </c>
      <c r="G260" s="5">
        <f>IF(E260="","",F260/E260)</f>
        <v>1</v>
      </c>
    </row>
    <row r="261" spans="2:12" x14ac:dyDescent="0.3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3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3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3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3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3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3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3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3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3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3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3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3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3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3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3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3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3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3">
      <c r="G279" s="9">
        <f>IF(G258="","",IF(G258/G257&gt;1,1,G258/G257))</f>
        <v>1</v>
      </c>
      <c r="H279" s="2" t="s">
        <v>10</v>
      </c>
    </row>
    <row r="281" spans="2:15" x14ac:dyDescent="0.3">
      <c r="B281" s="1" t="s">
        <v>52</v>
      </c>
    </row>
    <row r="282" spans="2:15" x14ac:dyDescent="0.3">
      <c r="B282" s="34" t="s">
        <v>94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1</v>
      </c>
      <c r="N282" s="2" t="s">
        <v>11</v>
      </c>
    </row>
    <row r="283" spans="2:15" x14ac:dyDescent="0.3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9.7570966249999211E-2</v>
      </c>
      <c r="N283" s="2" t="s">
        <v>12</v>
      </c>
      <c r="O283" s="5">
        <f>IF(M282=1,G306*M283,"")</f>
        <v>9.7570966249999211E-2</v>
      </c>
    </row>
    <row r="284" spans="2:15" x14ac:dyDescent="0.3">
      <c r="B284" s="14" t="s">
        <v>44</v>
      </c>
      <c r="C284" s="3"/>
      <c r="D284" s="3"/>
      <c r="E284" s="17">
        <v>31301.3</v>
      </c>
      <c r="F284" s="17">
        <v>31180.5</v>
      </c>
      <c r="G284" s="6">
        <f>IF(E284=0,1,IF(F284=0,0.0001,F284/E284))</f>
        <v>0.99614073536881853</v>
      </c>
      <c r="H284" s="3" t="s">
        <v>2</v>
      </c>
      <c r="I284" s="3"/>
      <c r="J284" s="3"/>
      <c r="K284" s="3"/>
      <c r="L284" s="3"/>
    </row>
    <row r="285" spans="2:15" x14ac:dyDescent="0.3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 x14ac:dyDescent="0.3">
      <c r="B286" s="4" t="s">
        <v>3</v>
      </c>
      <c r="C286" s="34" t="s">
        <v>95</v>
      </c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3">
      <c r="B287" s="4"/>
      <c r="D287" s="2" t="s">
        <v>7</v>
      </c>
      <c r="E287" s="18">
        <v>95</v>
      </c>
      <c r="F287" s="18">
        <v>95</v>
      </c>
      <c r="G287" s="5">
        <f>IF(E287="","",F287/E287)</f>
        <v>1</v>
      </c>
    </row>
    <row r="288" spans="2:15" x14ac:dyDescent="0.3">
      <c r="B288" s="4" t="s">
        <v>4</v>
      </c>
      <c r="C288" s="34" t="s">
        <v>72</v>
      </c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3">
      <c r="B289" s="4"/>
      <c r="D289" s="2" t="s">
        <v>7</v>
      </c>
      <c r="E289" s="18">
        <v>100</v>
      </c>
      <c r="F289" s="18">
        <v>100</v>
      </c>
      <c r="G289" s="5">
        <f>IF(E289="","",F289/E289)</f>
        <v>1</v>
      </c>
    </row>
    <row r="290" spans="2:12" x14ac:dyDescent="0.3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3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3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3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3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3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3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3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3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3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3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3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3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3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3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3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3">
      <c r="G306" s="9">
        <f>IF(G285="","",IF(G285/G284&gt;1,1,G285/G284))</f>
        <v>1</v>
      </c>
      <c r="H306" s="2" t="s">
        <v>10</v>
      </c>
    </row>
    <row r="308" spans="2:15" x14ac:dyDescent="0.3">
      <c r="B308" s="1" t="s">
        <v>51</v>
      </c>
    </row>
    <row r="309" spans="2:15" x14ac:dyDescent="0.3">
      <c r="B309" s="34" t="s">
        <v>96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1</v>
      </c>
      <c r="N309" s="2" t="s">
        <v>11</v>
      </c>
    </row>
    <row r="310" spans="2:15" x14ac:dyDescent="0.3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2.1313813611776419E-2</v>
      </c>
      <c r="N310" s="2" t="s">
        <v>12</v>
      </c>
      <c r="O310" s="5">
        <f>IF(M309=1,G333*M310,"")</f>
        <v>2.1313813611776419E-2</v>
      </c>
    </row>
    <row r="311" spans="2:15" x14ac:dyDescent="0.3">
      <c r="B311" s="14" t="s">
        <v>44</v>
      </c>
      <c r="C311" s="3"/>
      <c r="D311" s="3"/>
      <c r="E311" s="17">
        <v>6899.8</v>
      </c>
      <c r="F311" s="17">
        <v>6811.2</v>
      </c>
      <c r="G311" s="6">
        <f>IF(E311=0,1,IF(F311=0,0.0001,F311/E311))</f>
        <v>0.98715904808835031</v>
      </c>
      <c r="H311" s="3" t="s">
        <v>2</v>
      </c>
      <c r="I311" s="3"/>
      <c r="J311" s="3"/>
      <c r="K311" s="3"/>
      <c r="L311" s="3"/>
    </row>
    <row r="312" spans="2:15" x14ac:dyDescent="0.3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 x14ac:dyDescent="0.3">
      <c r="B313" s="4" t="s">
        <v>3</v>
      </c>
      <c r="C313" s="34" t="s">
        <v>70</v>
      </c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3">
      <c r="B314" s="4"/>
      <c r="D314" s="2" t="s">
        <v>7</v>
      </c>
      <c r="E314" s="18">
        <v>100</v>
      </c>
      <c r="F314" s="18">
        <v>99.9</v>
      </c>
      <c r="G314" s="5">
        <f>IF(E314="","",F314/E314)</f>
        <v>0.99900000000000011</v>
      </c>
    </row>
    <row r="315" spans="2:15" x14ac:dyDescent="0.3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3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3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3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3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3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3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3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3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3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3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3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3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3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3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3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3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3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3">
      <c r="G333" s="9">
        <f>IF(G312="","",IF(G312/G311&gt;1,1,G312/G311))</f>
        <v>1</v>
      </c>
      <c r="H333" s="2" t="s">
        <v>10</v>
      </c>
    </row>
    <row r="335" spans="2:14" x14ac:dyDescent="0.3">
      <c r="B335" s="1" t="s">
        <v>50</v>
      </c>
    </row>
    <row r="336" spans="2:14" x14ac:dyDescent="0.3">
      <c r="B336" s="34" t="s">
        <v>97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1</v>
      </c>
      <c r="N336" s="2" t="s">
        <v>11</v>
      </c>
    </row>
    <row r="337" spans="2:15" x14ac:dyDescent="0.3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4.0899040390227531E-4</v>
      </c>
      <c r="N337" s="2" t="s">
        <v>12</v>
      </c>
      <c r="O337" s="5">
        <f>IF(M336=1,G360*M337,"")</f>
        <v>4.0899040390227531E-4</v>
      </c>
    </row>
    <row r="338" spans="2:15" x14ac:dyDescent="0.3">
      <c r="B338" s="14" t="s">
        <v>44</v>
      </c>
      <c r="C338" s="3"/>
      <c r="D338" s="3"/>
      <c r="E338" s="17">
        <v>130.69999999999999</v>
      </c>
      <c r="F338" s="17">
        <v>130.69999999999999</v>
      </c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3">
      <c r="B339" s="15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 x14ac:dyDescent="0.3">
      <c r="B340" s="4" t="s">
        <v>3</v>
      </c>
      <c r="C340" s="34" t="s">
        <v>98</v>
      </c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3">
      <c r="B341" s="4"/>
      <c r="D341" s="2" t="s">
        <v>7</v>
      </c>
      <c r="E341" s="18">
        <v>5</v>
      </c>
      <c r="F341" s="18">
        <v>5</v>
      </c>
      <c r="G341" s="5">
        <f>IF(E341="","",F341/E341)</f>
        <v>1</v>
      </c>
    </row>
    <row r="342" spans="2:15" x14ac:dyDescent="0.3">
      <c r="B342" s="4" t="s">
        <v>4</v>
      </c>
      <c r="C342" s="34" t="s">
        <v>99</v>
      </c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3">
      <c r="B343" s="4"/>
      <c r="D343" s="2" t="s">
        <v>7</v>
      </c>
      <c r="E343" s="18">
        <v>3</v>
      </c>
      <c r="F343" s="18">
        <v>3</v>
      </c>
      <c r="G343" s="5">
        <f>IF(E343="","",F343/E343)</f>
        <v>1</v>
      </c>
    </row>
    <row r="344" spans="2:15" x14ac:dyDescent="0.3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3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3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3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3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3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3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3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3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3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3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3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3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3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3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3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3">
      <c r="G360" s="9">
        <f>IF(G339="","",IF(G339/G338&gt;1,1,G339/G338))</f>
        <v>1</v>
      </c>
      <c r="H360" s="2" t="s">
        <v>10</v>
      </c>
    </row>
    <row r="362" spans="2:15" x14ac:dyDescent="0.3">
      <c r="B362" s="1" t="s">
        <v>49</v>
      </c>
    </row>
    <row r="363" spans="2:15" x14ac:dyDescent="0.3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3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3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3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3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3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3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3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3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3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3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3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3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3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3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3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3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3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3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3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3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3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3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3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3">
      <c r="G387" s="9" t="str">
        <f>IF(G366="","",IF(G366/G365&gt;1,1,G366/G365))</f>
        <v/>
      </c>
      <c r="H387" s="2" t="s">
        <v>10</v>
      </c>
    </row>
    <row r="389" spans="2:15" x14ac:dyDescent="0.3">
      <c r="B389" s="1" t="s">
        <v>48</v>
      </c>
    </row>
    <row r="390" spans="2:15" x14ac:dyDescent="0.3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3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3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3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3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3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3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3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3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3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3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3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3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3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3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3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3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3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3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3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3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3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3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3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3">
      <c r="G414" s="9" t="str">
        <f>IF(G393="","",IF(G393/G392&gt;1,1,G393/G392))</f>
        <v/>
      </c>
      <c r="H414" s="2" t="s">
        <v>10</v>
      </c>
    </row>
    <row r="416" spans="2:12" x14ac:dyDescent="0.3">
      <c r="B416" s="1" t="s">
        <v>47</v>
      </c>
    </row>
    <row r="417" spans="2:15" x14ac:dyDescent="0.3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3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3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3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3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3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3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3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3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3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3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3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3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3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3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3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3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3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3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3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3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3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3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3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3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Оксана Алексеевна Потапова</cp:lastModifiedBy>
  <cp:lastPrinted>2018-02-19T08:41:22Z</cp:lastPrinted>
  <dcterms:created xsi:type="dcterms:W3CDTF">2018-01-31T05:11:17Z</dcterms:created>
  <dcterms:modified xsi:type="dcterms:W3CDTF">2025-03-19T08:36:50Z</dcterms:modified>
</cp:coreProperties>
</file>